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200" windowHeight="1150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hamematakan'!$A$1:$E$45</definedName>
    <definedName name="_xlnm.Print_Area" localSheetId="0">'Ekamutneri hamematakan'!$A$1:$E$37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3" i="25"/>
  <c r="C13"/>
  <c r="D40"/>
  <c r="C40"/>
  <c r="D7" i="24"/>
  <c r="C22" l="1"/>
  <c r="C7" l="1"/>
  <c r="E11"/>
  <c r="E12"/>
  <c r="E44" i="25" l="1"/>
  <c r="E43"/>
  <c r="E42"/>
  <c r="D41"/>
  <c r="C41"/>
  <c r="E39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6" i="24"/>
  <c r="E35"/>
  <c r="E34"/>
  <c r="E33"/>
  <c r="E32"/>
  <c r="E31"/>
  <c r="E30"/>
  <c r="E29"/>
  <c r="E28"/>
  <c r="E27"/>
  <c r="E26"/>
  <c r="E25"/>
  <c r="E24"/>
  <c r="E23"/>
  <c r="D22"/>
  <c r="C13"/>
  <c r="E21"/>
  <c r="E20"/>
  <c r="E19"/>
  <c r="E18"/>
  <c r="E17"/>
  <c r="E16"/>
  <c r="E15"/>
  <c r="E14"/>
  <c r="E10"/>
  <c r="E9"/>
  <c r="E8"/>
  <c r="D13" l="1"/>
  <c r="D14" i="25"/>
  <c r="D45" s="1"/>
  <c r="C14"/>
  <c r="E23"/>
  <c r="E41"/>
  <c r="E7" i="24"/>
  <c r="E22"/>
  <c r="C37"/>
  <c r="E8" i="25"/>
  <c r="E13" i="24" l="1"/>
  <c r="D37"/>
  <c r="E37" s="1"/>
  <c r="E14" i="25"/>
  <c r="C45"/>
  <c r="E45" s="1"/>
  <c r="E40"/>
  <c r="E13" l="1"/>
</calcChain>
</file>

<file path=xl/sharedStrings.xml><?xml version="1.0" encoding="utf-8"?>
<sst xmlns="http://schemas.openxmlformats.org/spreadsheetml/2006/main" count="101" uniqueCount="65">
  <si>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</si>
  <si>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</si>
  <si>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</si>
  <si>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</si>
  <si>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</si>
  <si>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</si>
  <si>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</si>
  <si>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</si>
  <si>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</si>
  <si>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</si>
  <si>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</si>
  <si>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</si>
  <si>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</si>
  <si>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</si>
  <si>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</si>
  <si>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</si>
  <si>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</si>
  <si>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</si>
  <si>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</si>
  <si>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</si>
  <si>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</si>
  <si>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</si>
  <si>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</si>
  <si>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</si>
  <si>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</si>
  <si>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</si>
  <si>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</si>
  <si>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</si>
  <si>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</si>
  <si>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</si>
  <si>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</si>
  <si>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</si>
  <si>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</si>
  <si>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</si>
  <si>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</si>
  <si>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</si>
  <si>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</si>
  <si>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</si>
  <si>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</si>
  <si>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</si>
  <si>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</si>
  <si>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</si>
  <si>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</si>
  <si>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</si>
  <si>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</si>
  <si>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</si>
  <si>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</si>
  <si>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</si>
  <si>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</si>
  <si>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</si>
  <si>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</si>
  <si>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</si>
  <si>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</si>
  <si>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</si>
  <si>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</si>
  <si>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</si>
  <si>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</si>
  <si>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</si>
  <si>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</si>
  <si>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</si>
  <si>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</si>
  <si>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</si>
  <si>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Ջրի սուբսիդիա</t>
  </si>
  <si>
    <t xml:space="preserve">  01. 01. 2018-թ. – 30. 09. 2018-թ.</t>
  </si>
  <si>
    <t xml:space="preserve">  01. 01. 2018-թ. – 30. 09. 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</si>
</sst>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4" fillId="0" borderId="0"/>
  </cellStyleXfs>
  <cellXfs count="57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5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2" fontId="1" fillId="0" borderId="0" xfId="1" applyNumberFormat="1" applyFont="1" applyAlignment="1" applyProtection="1">
      <alignment horizontal="center" vertical="center"/>
    </xf>
    <xf numFmtId="0" fontId="1" fillId="0" borderId="0" xfId="1" applyFont="1" applyBorder="1" applyAlignment="1" applyProtection="1">
      <alignment horizontal="center" vertical="center"/>
    </xf>
    <xf numFmtId="2" fontId="1" fillId="24" borderId="0" xfId="1" applyNumberFormat="1" applyFont="1" applyFill="1" applyAlignment="1" applyProtection="1">
      <alignment horizontal="center" vertical="center"/>
    </xf>
    <xf numFmtId="9" fontId="1" fillId="0" borderId="0" xfId="1" applyNumberFormat="1" applyFont="1" applyBorder="1" applyAlignment="1" applyProtection="1">
      <alignment horizontal="center" vertical="center"/>
    </xf>
    <xf numFmtId="2" fontId="1" fillId="0" borderId="0" xfId="1" applyNumberFormat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view="pageBreakPreview" topLeftCell="A4" zoomScaleSheetLayoutView="100" workbookViewId="0">
      <selection activeCell="A4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139</v>
      </c>
      <c r="D2" s="19" t="s">
        <v>3</v>
      </c>
      <c r="E2" s="19"/>
    </row>
    <row r="3" spans="1:13" ht="45" customHeight="1">
      <c r="A3" s="20" t="s">
        <v>58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63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60</v>
      </c>
      <c r="D6" s="27" t="s">
        <v>59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SUM(C8:C10,C11:C12)</f>
        <v>43452.3</v>
      </c>
      <c r="D7" s="30">
        <f>SUM(D8:D10,D11:D12)</f>
        <v>39932.199999999997</v>
      </c>
      <c r="E7" s="30">
        <f t="shared" ref="E7:E37" si="0">D7-C7</f>
        <v>-3520.1000000000058</v>
      </c>
      <c r="F7" s="31"/>
    </row>
    <row r="8" spans="1:13" ht="18.75" customHeight="1">
      <c r="A8" s="32">
        <v>1</v>
      </c>
      <c r="B8" s="13" t="s">
        <v>9</v>
      </c>
      <c r="C8" s="33">
        <v>41181</v>
      </c>
      <c r="D8" s="33">
        <v>37757.5</v>
      </c>
      <c r="E8" s="34">
        <f t="shared" si="0"/>
        <v>-3423.5</v>
      </c>
      <c r="F8" s="31"/>
      <c r="G8" s="31"/>
    </row>
    <row r="9" spans="1:13" ht="18.75" customHeight="1">
      <c r="A9" s="32">
        <v>2</v>
      </c>
      <c r="B9" s="13" t="s">
        <v>10</v>
      </c>
      <c r="C9" s="34">
        <v>2250</v>
      </c>
      <c r="D9" s="33">
        <v>2122</v>
      </c>
      <c r="E9" s="34">
        <f t="shared" si="0"/>
        <v>-128</v>
      </c>
      <c r="F9" s="31"/>
      <c r="G9" s="35"/>
      <c r="H9" s="36"/>
      <c r="I9" s="36"/>
    </row>
    <row r="10" spans="1:13" ht="18.75" customHeight="1">
      <c r="A10" s="32">
        <v>3</v>
      </c>
      <c r="B10" s="13" t="s">
        <v>11</v>
      </c>
      <c r="C10" s="14"/>
      <c r="D10" s="33">
        <v>10</v>
      </c>
      <c r="E10" s="34">
        <f t="shared" si="0"/>
        <v>10</v>
      </c>
      <c r="F10" s="31"/>
      <c r="G10" s="37"/>
      <c r="H10" s="38"/>
      <c r="I10" s="39"/>
      <c r="J10" s="35"/>
    </row>
    <row r="11" spans="1:13" ht="18.75" customHeight="1">
      <c r="A11" s="32">
        <v>4</v>
      </c>
      <c r="B11" s="13" t="s">
        <v>12</v>
      </c>
      <c r="C11" s="14">
        <v>21.3</v>
      </c>
      <c r="D11" s="14">
        <v>29.2</v>
      </c>
      <c r="E11" s="34">
        <f t="shared" si="0"/>
        <v>7.8999999999999986</v>
      </c>
      <c r="F11" s="31"/>
    </row>
    <row r="12" spans="1:13" ht="18.75" customHeight="1">
      <c r="A12" s="32">
        <v>5</v>
      </c>
      <c r="B12" s="10" t="s">
        <v>62</v>
      </c>
      <c r="C12" s="14"/>
      <c r="D12" s="14">
        <v>13.5</v>
      </c>
      <c r="E12" s="34">
        <f t="shared" si="0"/>
        <v>13.5</v>
      </c>
      <c r="F12" s="31"/>
    </row>
    <row r="13" spans="1:13" ht="29.25" customHeight="1">
      <c r="A13" s="29" t="s">
        <v>13</v>
      </c>
      <c r="B13" s="6" t="s">
        <v>14</v>
      </c>
      <c r="C13" s="7">
        <f>SUM(C14,C16:C22,C26:C34,C35:C36)</f>
        <v>45512.100000000006</v>
      </c>
      <c r="D13" s="7">
        <f>SUM(D14,D16:D22,D26:D34,D35:D36)</f>
        <v>43897.7</v>
      </c>
      <c r="E13" s="30">
        <f t="shared" si="0"/>
        <v>-1614.4000000000087</v>
      </c>
      <c r="F13" s="31"/>
    </row>
    <row r="14" spans="1:13" ht="21" customHeight="1">
      <c r="A14" s="32">
        <v>1</v>
      </c>
      <c r="B14" s="13" t="s">
        <v>15</v>
      </c>
      <c r="C14" s="14">
        <v>29150.9</v>
      </c>
      <c r="D14" s="34">
        <v>28839.200000000001</v>
      </c>
      <c r="E14" s="34">
        <f t="shared" si="0"/>
        <v>-311.70000000000073</v>
      </c>
      <c r="F14" s="40"/>
    </row>
    <row r="15" spans="1:13" s="44" customFormat="1" ht="21" customHeight="1">
      <c r="A15" s="41">
        <v>1.1000000000000001</v>
      </c>
      <c r="B15" s="15" t="s">
        <v>16</v>
      </c>
      <c r="C15" s="42">
        <v>720</v>
      </c>
      <c r="D15" s="33">
        <v>692.6</v>
      </c>
      <c r="E15" s="43">
        <f>D15-C15</f>
        <v>-27.399999999999977</v>
      </c>
      <c r="F15" s="40"/>
    </row>
    <row r="16" spans="1:13" ht="21" customHeight="1">
      <c r="A16" s="32">
        <v>2</v>
      </c>
      <c r="B16" s="13" t="s">
        <v>17</v>
      </c>
      <c r="C16" s="14">
        <v>12303.9</v>
      </c>
      <c r="D16" s="34">
        <v>10938.4</v>
      </c>
      <c r="E16" s="34">
        <f t="shared" si="0"/>
        <v>-1365.5</v>
      </c>
      <c r="F16" s="40"/>
    </row>
    <row r="17" spans="1:6" ht="21" customHeight="1">
      <c r="A17" s="32">
        <v>3</v>
      </c>
      <c r="B17" s="13" t="s">
        <v>18</v>
      </c>
      <c r="C17" s="33">
        <v>1143.4000000000001</v>
      </c>
      <c r="D17" s="34">
        <v>489.6</v>
      </c>
      <c r="E17" s="34">
        <f t="shared" si="0"/>
        <v>-653.80000000000007</v>
      </c>
      <c r="F17" s="40"/>
    </row>
    <row r="18" spans="1:6" ht="21" customHeight="1">
      <c r="A18" s="32">
        <v>4</v>
      </c>
      <c r="B18" s="13" t="s">
        <v>19</v>
      </c>
      <c r="C18" s="33">
        <v>1076.3</v>
      </c>
      <c r="D18" s="14">
        <v>1070.5999999999999</v>
      </c>
      <c r="E18" s="34">
        <f t="shared" si="0"/>
        <v>-5.7000000000000455</v>
      </c>
      <c r="F18" s="40"/>
    </row>
    <row r="19" spans="1:6" ht="21" customHeight="1">
      <c r="A19" s="32">
        <v>5</v>
      </c>
      <c r="B19" s="13" t="s">
        <v>20</v>
      </c>
      <c r="C19" s="33">
        <v>229.5</v>
      </c>
      <c r="D19" s="34">
        <v>227</v>
      </c>
      <c r="E19" s="34">
        <f t="shared" si="0"/>
        <v>-2.5</v>
      </c>
      <c r="F19" s="40"/>
    </row>
    <row r="20" spans="1:6" ht="21" customHeight="1">
      <c r="A20" s="32">
        <v>6</v>
      </c>
      <c r="B20" s="13" t="s">
        <v>21</v>
      </c>
      <c r="C20" s="33">
        <v>56.7</v>
      </c>
      <c r="D20" s="34">
        <v>56.9</v>
      </c>
      <c r="E20" s="34">
        <f t="shared" si="0"/>
        <v>0.19999999999999574</v>
      </c>
      <c r="F20" s="40"/>
    </row>
    <row r="21" spans="1:6" ht="21" customHeight="1">
      <c r="A21" s="32">
        <v>7</v>
      </c>
      <c r="B21" s="13" t="s">
        <v>22</v>
      </c>
      <c r="C21" s="33">
        <v>75</v>
      </c>
      <c r="D21" s="34">
        <v>50</v>
      </c>
      <c r="E21" s="34">
        <f t="shared" si="0"/>
        <v>-25</v>
      </c>
      <c r="F21" s="40"/>
    </row>
    <row r="22" spans="1:6" ht="21" customHeight="1">
      <c r="A22" s="32">
        <v>8</v>
      </c>
      <c r="B22" s="13" t="s">
        <v>23</v>
      </c>
      <c r="C22" s="14">
        <f>SUM(C23:C25)</f>
        <v>94.6</v>
      </c>
      <c r="D22" s="14">
        <f>SUM(D23:D25)</f>
        <v>101.1</v>
      </c>
      <c r="E22" s="34">
        <f t="shared" si="0"/>
        <v>6.5</v>
      </c>
      <c r="F22" s="40"/>
    </row>
    <row r="23" spans="1:6" s="44" customFormat="1" ht="21" customHeight="1">
      <c r="A23" s="41">
        <v>8.1</v>
      </c>
      <c r="B23" s="15" t="s">
        <v>24</v>
      </c>
      <c r="C23" s="45">
        <v>43.2</v>
      </c>
      <c r="D23" s="43">
        <v>43.2</v>
      </c>
      <c r="E23" s="43">
        <f t="shared" si="0"/>
        <v>0</v>
      </c>
      <c r="F23" s="40"/>
    </row>
    <row r="24" spans="1:6" s="44" customFormat="1" ht="21" customHeight="1">
      <c r="A24" s="41">
        <v>8.1999999999999993</v>
      </c>
      <c r="B24" s="15" t="s">
        <v>25</v>
      </c>
      <c r="C24" s="45">
        <v>6.4</v>
      </c>
      <c r="D24" s="43">
        <v>12.9</v>
      </c>
      <c r="E24" s="43">
        <f t="shared" si="0"/>
        <v>6.5</v>
      </c>
      <c r="F24" s="40"/>
    </row>
    <row r="25" spans="1:6" s="44" customFormat="1" ht="21" customHeight="1">
      <c r="A25" s="41">
        <v>8.3000000000000007</v>
      </c>
      <c r="B25" s="15" t="s">
        <v>26</v>
      </c>
      <c r="C25" s="45">
        <v>45</v>
      </c>
      <c r="D25" s="43">
        <v>45</v>
      </c>
      <c r="E25" s="43">
        <f t="shared" si="0"/>
        <v>0</v>
      </c>
      <c r="F25" s="40"/>
    </row>
    <row r="26" spans="1:6" ht="21" customHeight="1">
      <c r="A26" s="32">
        <v>9</v>
      </c>
      <c r="B26" s="13" t="s">
        <v>27</v>
      </c>
      <c r="C26" s="33">
        <v>771.8</v>
      </c>
      <c r="D26" s="33">
        <v>655.8</v>
      </c>
      <c r="E26" s="34">
        <f t="shared" si="0"/>
        <v>-116</v>
      </c>
      <c r="F26" s="40"/>
    </row>
    <row r="27" spans="1:6" ht="21" customHeight="1">
      <c r="A27" s="32">
        <v>10</v>
      </c>
      <c r="B27" s="13" t="s">
        <v>28</v>
      </c>
      <c r="C27" s="33">
        <v>150</v>
      </c>
      <c r="D27" s="33">
        <v>163.9</v>
      </c>
      <c r="E27" s="34">
        <f t="shared" si="0"/>
        <v>13.900000000000006</v>
      </c>
      <c r="F27" s="40"/>
    </row>
    <row r="28" spans="1:6" ht="21" customHeight="1">
      <c r="A28" s="32">
        <v>11</v>
      </c>
      <c r="B28" s="9" t="s">
        <v>29</v>
      </c>
      <c r="C28" s="33"/>
      <c r="D28" s="33">
        <v>18</v>
      </c>
      <c r="E28" s="34">
        <f t="shared" si="0"/>
        <v>18</v>
      </c>
      <c r="F28" s="40"/>
    </row>
    <row r="29" spans="1:6" ht="21" customHeight="1">
      <c r="A29" s="32">
        <v>12</v>
      </c>
      <c r="B29" s="13" t="s">
        <v>30</v>
      </c>
      <c r="C29" s="33">
        <v>280</v>
      </c>
      <c r="D29" s="33">
        <v>145</v>
      </c>
      <c r="E29" s="34">
        <f t="shared" si="0"/>
        <v>-135</v>
      </c>
      <c r="F29" s="40"/>
    </row>
    <row r="30" spans="1:6" ht="21" customHeight="1">
      <c r="A30" s="32">
        <v>13</v>
      </c>
      <c r="B30" s="13" t="s">
        <v>31</v>
      </c>
      <c r="C30" s="33"/>
      <c r="D30" s="33">
        <v>869</v>
      </c>
      <c r="E30" s="34">
        <f t="shared" si="0"/>
        <v>869</v>
      </c>
      <c r="F30" s="40"/>
    </row>
    <row r="31" spans="1:6" ht="21" customHeight="1">
      <c r="A31" s="32">
        <v>14</v>
      </c>
      <c r="B31" s="13" t="s">
        <v>32</v>
      </c>
      <c r="C31" s="33"/>
      <c r="D31" s="33">
        <v>120.2</v>
      </c>
      <c r="E31" s="34">
        <f>D31-C31</f>
        <v>120.2</v>
      </c>
      <c r="F31" s="40"/>
    </row>
    <row r="32" spans="1:6" ht="21" customHeight="1">
      <c r="A32" s="32">
        <v>15</v>
      </c>
      <c r="B32" s="13" t="s">
        <v>34</v>
      </c>
      <c r="C32" s="33">
        <v>18</v>
      </c>
      <c r="D32" s="33">
        <v>6</v>
      </c>
      <c r="E32" s="34">
        <f t="shared" si="0"/>
        <v>-12</v>
      </c>
      <c r="F32" s="40"/>
    </row>
    <row r="33" spans="1:6" ht="21" customHeight="1">
      <c r="A33" s="32">
        <v>16</v>
      </c>
      <c r="B33" s="13" t="s">
        <v>35</v>
      </c>
      <c r="C33" s="33">
        <v>105</v>
      </c>
      <c r="D33" s="34"/>
      <c r="E33" s="34">
        <f t="shared" si="0"/>
        <v>-105</v>
      </c>
      <c r="F33" s="40"/>
    </row>
    <row r="34" spans="1:6" ht="21" customHeight="1">
      <c r="A34" s="32">
        <v>17</v>
      </c>
      <c r="B34" s="13" t="s">
        <v>36</v>
      </c>
      <c r="C34" s="33">
        <v>30</v>
      </c>
      <c r="D34" s="34">
        <v>60</v>
      </c>
      <c r="E34" s="34">
        <f t="shared" ref="E34" si="1">D34-C34</f>
        <v>30</v>
      </c>
      <c r="F34" s="40"/>
    </row>
    <row r="35" spans="1:6" ht="23.25" customHeight="1">
      <c r="A35" s="32">
        <v>18</v>
      </c>
      <c r="B35" s="46" t="s">
        <v>37</v>
      </c>
      <c r="C35" s="34">
        <v>27</v>
      </c>
      <c r="D35" s="34">
        <v>27</v>
      </c>
      <c r="E35" s="43">
        <f>D35-C35</f>
        <v>0</v>
      </c>
      <c r="F35" s="31"/>
    </row>
    <row r="36" spans="1:6" ht="21" customHeight="1">
      <c r="A36" s="32">
        <v>19</v>
      </c>
      <c r="B36" s="13" t="s">
        <v>38</v>
      </c>
      <c r="C36" s="34"/>
      <c r="D36" s="34">
        <v>60</v>
      </c>
      <c r="E36" s="34">
        <f>D36-C36</f>
        <v>60</v>
      </c>
      <c r="F36" s="31"/>
    </row>
    <row r="37" spans="1:6" s="8" customFormat="1" ht="24.75" customHeight="1">
      <c r="A37" s="29" t="s">
        <v>39</v>
      </c>
      <c r="B37" s="47" t="s">
        <v>40</v>
      </c>
      <c r="C37" s="30">
        <f>C7-C13</f>
        <v>-2059.8000000000029</v>
      </c>
      <c r="D37" s="30">
        <f>D7-D13</f>
        <v>-3965.5</v>
      </c>
      <c r="E37" s="30">
        <f t="shared" si="0"/>
        <v>-1905.6999999999971</v>
      </c>
      <c r="F37" s="48"/>
    </row>
    <row r="38" spans="1:6">
      <c r="B38" s="31"/>
      <c r="C38" s="31"/>
      <c r="D38" s="31"/>
      <c r="E38" s="31"/>
      <c r="F38" s="31"/>
    </row>
    <row r="39" spans="1:6">
      <c r="B39" s="31"/>
      <c r="C39" s="31"/>
      <c r="D39" s="31"/>
      <c r="E39" s="31"/>
      <c r="F39" s="31"/>
    </row>
    <row r="40" spans="1:6">
      <c r="B40" s="31"/>
      <c r="C40" s="31"/>
      <c r="D40" s="31"/>
      <c r="E40" s="31"/>
      <c r="F40" s="31"/>
    </row>
    <row r="41" spans="1:6">
      <c r="B41" s="31"/>
      <c r="C41" s="31"/>
      <c r="D41" s="31"/>
      <c r="E41" s="31"/>
      <c r="F41" s="31"/>
    </row>
    <row r="42" spans="1:6">
      <c r="B42" s="31"/>
      <c r="C42" s="31"/>
      <c r="D42" s="31"/>
      <c r="E42" s="31"/>
    </row>
    <row r="43" spans="1:6">
      <c r="B43" s="31"/>
      <c r="C43" s="31"/>
      <c r="D43" s="31"/>
      <c r="E43" s="31"/>
    </row>
    <row r="44" spans="1:6">
      <c r="B44" s="31"/>
      <c r="C44" s="31"/>
      <c r="D44" s="31"/>
      <c r="E44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topLeftCell="A25" workbookViewId="0">
      <selection activeCell="D43" sqref="D43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3" style="4" customWidth="1"/>
    <col min="7" max="16384" width="9.140625" style="4"/>
  </cols>
  <sheetData>
    <row r="1" spans="1:13" ht="20.25" customHeight="1">
      <c r="A1" s="16" t="s">
        <v>41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139</v>
      </c>
      <c r="D2" s="19" t="s">
        <v>3</v>
      </c>
      <c r="E2" s="19"/>
    </row>
    <row r="3" spans="1:13" ht="49.5" customHeight="1">
      <c r="A3" s="20" t="s">
        <v>61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64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9"/>
      <c r="B5" s="49"/>
      <c r="E5" s="50" t="s">
        <v>42</v>
      </c>
    </row>
    <row r="6" spans="1:13" s="2" customFormat="1" ht="63" customHeight="1">
      <c r="A6" s="25" t="s">
        <v>0</v>
      </c>
      <c r="B6" s="26" t="s">
        <v>5</v>
      </c>
      <c r="C6" s="27" t="s">
        <v>60</v>
      </c>
      <c r="D6" s="27" t="s">
        <v>59</v>
      </c>
      <c r="E6" s="28" t="s">
        <v>6</v>
      </c>
    </row>
    <row r="7" spans="1:13" s="2" customFormat="1" ht="41.25" customHeight="1">
      <c r="A7" s="51" t="s">
        <v>7</v>
      </c>
      <c r="B7" s="52" t="s">
        <v>43</v>
      </c>
      <c r="C7" s="53">
        <v>3254.4</v>
      </c>
      <c r="D7" s="53">
        <v>3254.4</v>
      </c>
      <c r="E7" s="53">
        <f>D7-C7</f>
        <v>0</v>
      </c>
    </row>
    <row r="8" spans="1:13" s="2" customFormat="1" ht="34.5">
      <c r="A8" s="51" t="s">
        <v>13</v>
      </c>
      <c r="B8" s="52" t="s">
        <v>44</v>
      </c>
      <c r="C8" s="53">
        <f>SUM(C9:C12)</f>
        <v>43452.3</v>
      </c>
      <c r="D8" s="53">
        <f>SUM(D9:D12)</f>
        <v>39918.699999999997</v>
      </c>
      <c r="E8" s="53">
        <f>D8-C8</f>
        <v>-3533.6000000000058</v>
      </c>
    </row>
    <row r="9" spans="1:13" s="2" customFormat="1" ht="17.25" customHeight="1">
      <c r="A9" s="32">
        <v>1</v>
      </c>
      <c r="B9" s="10" t="s">
        <v>9</v>
      </c>
      <c r="C9" s="33">
        <v>41181</v>
      </c>
      <c r="D9" s="33">
        <v>37757.5</v>
      </c>
      <c r="E9" s="33">
        <f>D9-C9</f>
        <v>-3423.5</v>
      </c>
    </row>
    <row r="10" spans="1:13" s="2" customFormat="1" ht="17.25" customHeight="1">
      <c r="A10" s="32">
        <v>2</v>
      </c>
      <c r="B10" s="13" t="s">
        <v>10</v>
      </c>
      <c r="C10" s="34">
        <v>2250</v>
      </c>
      <c r="D10" s="33">
        <v>2122</v>
      </c>
      <c r="E10" s="33">
        <f>D10-C10</f>
        <v>-128</v>
      </c>
    </row>
    <row r="11" spans="1:13" s="2" customFormat="1" ht="17.25" customHeight="1">
      <c r="A11" s="32">
        <v>3</v>
      </c>
      <c r="B11" s="10" t="s">
        <v>11</v>
      </c>
      <c r="C11" s="33"/>
      <c r="D11" s="33">
        <v>10</v>
      </c>
      <c r="E11" s="33">
        <f t="shared" ref="E11:E44" si="0">D11-C11</f>
        <v>10</v>
      </c>
    </row>
    <row r="12" spans="1:13" s="2" customFormat="1" ht="17.25" customHeight="1">
      <c r="A12" s="32">
        <v>4</v>
      </c>
      <c r="B12" s="10" t="s">
        <v>12</v>
      </c>
      <c r="C12" s="33">
        <v>21.3</v>
      </c>
      <c r="D12" s="33">
        <v>29.2</v>
      </c>
      <c r="E12" s="33">
        <f t="shared" si="0"/>
        <v>7.8999999999999986</v>
      </c>
    </row>
    <row r="13" spans="1:13" s="2" customFormat="1" ht="43.5" customHeight="1">
      <c r="A13" s="51" t="s">
        <v>39</v>
      </c>
      <c r="B13" s="52" t="s">
        <v>45</v>
      </c>
      <c r="C13" s="53">
        <f>C14+C40</f>
        <v>43397.600000000006</v>
      </c>
      <c r="D13" s="53">
        <f>D14+D40</f>
        <v>42838.6</v>
      </c>
      <c r="E13" s="53">
        <f t="shared" si="0"/>
        <v>-559.00000000000728</v>
      </c>
    </row>
    <row r="14" spans="1:13" s="2" customFormat="1" ht="18" customHeight="1">
      <c r="A14" s="51" t="s">
        <v>46</v>
      </c>
      <c r="B14" s="52" t="s">
        <v>47</v>
      </c>
      <c r="C14" s="53">
        <f>SUM(C15,C17:C23,C27:C36,C37:C39)</f>
        <v>42887.600000000006</v>
      </c>
      <c r="D14" s="53">
        <f>SUM(D15,D17:D23,D27:D36,D37:D39)</f>
        <v>41838.6</v>
      </c>
      <c r="E14" s="53">
        <f t="shared" si="0"/>
        <v>-1049.0000000000073</v>
      </c>
    </row>
    <row r="15" spans="1:13" s="2" customFormat="1" ht="18" customHeight="1">
      <c r="A15" s="32">
        <v>1</v>
      </c>
      <c r="B15" s="13" t="s">
        <v>15</v>
      </c>
      <c r="C15" s="33">
        <v>25911.9</v>
      </c>
      <c r="D15" s="33">
        <v>27981</v>
      </c>
      <c r="E15" s="33">
        <f t="shared" si="0"/>
        <v>2069.0999999999985</v>
      </c>
    </row>
    <row r="16" spans="1:13" s="2" customFormat="1" ht="18" customHeight="1">
      <c r="A16" s="41">
        <v>1.1000000000000001</v>
      </c>
      <c r="B16" s="15" t="s">
        <v>16</v>
      </c>
      <c r="C16" s="33">
        <v>640</v>
      </c>
      <c r="D16" s="33">
        <v>692.6</v>
      </c>
      <c r="E16" s="33">
        <f t="shared" si="0"/>
        <v>52.600000000000023</v>
      </c>
    </row>
    <row r="17" spans="1:8" s="2" customFormat="1" ht="18" customHeight="1">
      <c r="A17" s="32">
        <v>2</v>
      </c>
      <c r="B17" s="13" t="s">
        <v>17</v>
      </c>
      <c r="C17" s="33">
        <v>12303.9</v>
      </c>
      <c r="D17" s="33">
        <v>9486.7999999999993</v>
      </c>
      <c r="E17" s="33">
        <f t="shared" si="0"/>
        <v>-2817.1000000000004</v>
      </c>
    </row>
    <row r="18" spans="1:8" s="2" customFormat="1" ht="18" customHeight="1">
      <c r="A18" s="32">
        <v>3</v>
      </c>
      <c r="B18" s="13" t="s">
        <v>18</v>
      </c>
      <c r="C18" s="33">
        <v>1143.4000000000001</v>
      </c>
      <c r="D18" s="33">
        <v>489.6</v>
      </c>
      <c r="E18" s="33">
        <f t="shared" si="0"/>
        <v>-653.80000000000007</v>
      </c>
    </row>
    <row r="19" spans="1:8" s="2" customFormat="1" ht="18" customHeight="1">
      <c r="A19" s="32">
        <v>4</v>
      </c>
      <c r="B19" s="13" t="s">
        <v>19</v>
      </c>
      <c r="C19" s="33">
        <v>1076.3</v>
      </c>
      <c r="D19" s="33">
        <v>964.6</v>
      </c>
      <c r="E19" s="33">
        <f t="shared" si="0"/>
        <v>-111.69999999999993</v>
      </c>
    </row>
    <row r="20" spans="1:8" s="2" customFormat="1" ht="18" customHeight="1">
      <c r="A20" s="32">
        <v>5</v>
      </c>
      <c r="B20" s="13" t="s">
        <v>20</v>
      </c>
      <c r="C20" s="33">
        <v>229.5</v>
      </c>
      <c r="D20" s="33">
        <v>178.2</v>
      </c>
      <c r="E20" s="33">
        <f t="shared" si="0"/>
        <v>-51.300000000000011</v>
      </c>
    </row>
    <row r="21" spans="1:8" s="2" customFormat="1" ht="16.5" customHeight="1">
      <c r="A21" s="32">
        <v>6</v>
      </c>
      <c r="B21" s="13" t="s">
        <v>21</v>
      </c>
      <c r="C21" s="33">
        <v>56.7</v>
      </c>
      <c r="D21" s="33">
        <v>68.2</v>
      </c>
      <c r="E21" s="33">
        <f t="shared" si="0"/>
        <v>11.5</v>
      </c>
      <c r="F21" s="54"/>
      <c r="G21" s="54"/>
      <c r="H21" s="54"/>
    </row>
    <row r="22" spans="1:8" s="2" customFormat="1" ht="17.25">
      <c r="A22" s="32">
        <v>7</v>
      </c>
      <c r="B22" s="13" t="s">
        <v>22</v>
      </c>
      <c r="C22" s="33">
        <v>75</v>
      </c>
      <c r="D22" s="33">
        <v>50</v>
      </c>
      <c r="E22" s="33">
        <f t="shared" si="0"/>
        <v>-25</v>
      </c>
    </row>
    <row r="23" spans="1:8" s="2" customFormat="1" ht="17.25">
      <c r="A23" s="32">
        <v>8</v>
      </c>
      <c r="B23" s="13" t="s">
        <v>23</v>
      </c>
      <c r="C23" s="33">
        <f>SUM(C24:C26)</f>
        <v>94.6</v>
      </c>
      <c r="D23" s="33">
        <f>SUM(D24:D26)</f>
        <v>89.8</v>
      </c>
      <c r="E23" s="33">
        <f t="shared" si="0"/>
        <v>-4.7999999999999972</v>
      </c>
    </row>
    <row r="24" spans="1:8" s="1" customFormat="1" ht="17.25">
      <c r="A24" s="41">
        <v>8.1</v>
      </c>
      <c r="B24" s="15" t="s">
        <v>24</v>
      </c>
      <c r="C24" s="45">
        <v>43.2</v>
      </c>
      <c r="D24" s="45">
        <v>38.4</v>
      </c>
      <c r="E24" s="45">
        <f t="shared" si="0"/>
        <v>-4.8000000000000043</v>
      </c>
    </row>
    <row r="25" spans="1:8" s="2" customFormat="1" ht="17.25">
      <c r="A25" s="41">
        <v>8.1999999999999993</v>
      </c>
      <c r="B25" s="15" t="s">
        <v>25</v>
      </c>
      <c r="C25" s="45">
        <v>6.4</v>
      </c>
      <c r="D25" s="45">
        <v>11.4</v>
      </c>
      <c r="E25" s="45">
        <f t="shared" si="0"/>
        <v>5</v>
      </c>
    </row>
    <row r="26" spans="1:8" s="2" customFormat="1" ht="18" customHeight="1">
      <c r="A26" s="41">
        <v>8.3000000000000007</v>
      </c>
      <c r="B26" s="15" t="s">
        <v>26</v>
      </c>
      <c r="C26" s="45">
        <v>45</v>
      </c>
      <c r="D26" s="45">
        <v>40</v>
      </c>
      <c r="E26" s="45">
        <f t="shared" si="0"/>
        <v>-5</v>
      </c>
    </row>
    <row r="27" spans="1:8" s="2" customFormat="1" ht="18" customHeight="1">
      <c r="A27" s="32">
        <v>9</v>
      </c>
      <c r="B27" s="13" t="s">
        <v>27</v>
      </c>
      <c r="C27" s="33">
        <v>771.8</v>
      </c>
      <c r="D27" s="33">
        <v>655.8</v>
      </c>
      <c r="E27" s="33">
        <f t="shared" si="0"/>
        <v>-116</v>
      </c>
    </row>
    <row r="28" spans="1:8" s="2" customFormat="1" ht="18" customHeight="1">
      <c r="A28" s="32">
        <v>10</v>
      </c>
      <c r="B28" s="13" t="s">
        <v>28</v>
      </c>
      <c r="C28" s="33">
        <v>150</v>
      </c>
      <c r="D28" s="33">
        <v>162.9</v>
      </c>
      <c r="E28" s="33">
        <f t="shared" si="0"/>
        <v>12.900000000000006</v>
      </c>
    </row>
    <row r="29" spans="1:8" s="2" customFormat="1" ht="18" customHeight="1">
      <c r="A29" s="32">
        <v>11</v>
      </c>
      <c r="B29" s="9" t="s">
        <v>29</v>
      </c>
      <c r="C29" s="33"/>
      <c r="D29" s="33">
        <v>18</v>
      </c>
      <c r="E29" s="33">
        <f t="shared" si="0"/>
        <v>18</v>
      </c>
    </row>
    <row r="30" spans="1:8" s="2" customFormat="1" ht="18" customHeight="1">
      <c r="A30" s="32">
        <v>12</v>
      </c>
      <c r="B30" s="13" t="s">
        <v>30</v>
      </c>
      <c r="C30" s="33">
        <v>280</v>
      </c>
      <c r="D30" s="33">
        <v>142.1</v>
      </c>
      <c r="E30" s="33">
        <f t="shared" si="0"/>
        <v>-137.9</v>
      </c>
    </row>
    <row r="31" spans="1:8" s="2" customFormat="1" ht="18" customHeight="1">
      <c r="A31" s="32">
        <v>13</v>
      </c>
      <c r="B31" s="13" t="s">
        <v>31</v>
      </c>
      <c r="C31" s="33"/>
      <c r="D31" s="33">
        <v>869</v>
      </c>
      <c r="E31" s="33">
        <f t="shared" si="0"/>
        <v>869</v>
      </c>
    </row>
    <row r="32" spans="1:8" s="2" customFormat="1" ht="18" customHeight="1">
      <c r="A32" s="32">
        <v>14</v>
      </c>
      <c r="B32" s="13" t="s">
        <v>32</v>
      </c>
      <c r="C32" s="33"/>
      <c r="D32" s="33">
        <v>18.100000000000001</v>
      </c>
      <c r="E32" s="33">
        <f t="shared" si="0"/>
        <v>18.100000000000001</v>
      </c>
    </row>
    <row r="33" spans="1:5" s="2" customFormat="1" ht="18" customHeight="1">
      <c r="A33" s="32">
        <v>15</v>
      </c>
      <c r="B33" s="13" t="s">
        <v>33</v>
      </c>
      <c r="C33" s="33">
        <v>100</v>
      </c>
      <c r="D33" s="33"/>
      <c r="E33" s="33">
        <f t="shared" si="0"/>
        <v>-100</v>
      </c>
    </row>
    <row r="34" spans="1:5" s="2" customFormat="1" ht="18" customHeight="1">
      <c r="A34" s="32">
        <v>16</v>
      </c>
      <c r="B34" s="13" t="s">
        <v>34</v>
      </c>
      <c r="C34" s="33">
        <v>18</v>
      </c>
      <c r="D34" s="33">
        <v>6</v>
      </c>
      <c r="E34" s="33">
        <f t="shared" si="0"/>
        <v>-12</v>
      </c>
    </row>
    <row r="35" spans="1:5" s="2" customFormat="1" ht="18" customHeight="1">
      <c r="A35" s="32">
        <v>17</v>
      </c>
      <c r="B35" s="13" t="s">
        <v>35</v>
      </c>
      <c r="C35" s="33">
        <v>105</v>
      </c>
      <c r="D35" s="33"/>
      <c r="E35" s="33">
        <f t="shared" si="0"/>
        <v>-105</v>
      </c>
    </row>
    <row r="36" spans="1:5" s="2" customFormat="1" ht="18" customHeight="1">
      <c r="A36" s="32">
        <v>18</v>
      </c>
      <c r="B36" s="13" t="s">
        <v>36</v>
      </c>
      <c r="C36" s="33">
        <v>30</v>
      </c>
      <c r="D36" s="33">
        <v>60</v>
      </c>
      <c r="E36" s="33">
        <f t="shared" si="0"/>
        <v>30</v>
      </c>
    </row>
    <row r="37" spans="1:5" ht="20.25" customHeight="1">
      <c r="A37" s="32">
        <v>19</v>
      </c>
      <c r="B37" s="46" t="s">
        <v>37</v>
      </c>
      <c r="C37" s="33">
        <v>27</v>
      </c>
      <c r="D37" s="33">
        <v>24</v>
      </c>
      <c r="E37" s="33">
        <f>D37-C37</f>
        <v>-3</v>
      </c>
    </row>
    <row r="38" spans="1:5" s="2" customFormat="1" ht="18" customHeight="1">
      <c r="A38" s="32">
        <v>20</v>
      </c>
      <c r="B38" s="9" t="s">
        <v>48</v>
      </c>
      <c r="C38" s="33">
        <v>514.5</v>
      </c>
      <c r="D38" s="33">
        <v>514.5</v>
      </c>
      <c r="E38" s="33">
        <f t="shared" si="0"/>
        <v>0</v>
      </c>
    </row>
    <row r="39" spans="1:5" s="2" customFormat="1" ht="18" customHeight="1">
      <c r="A39" s="32">
        <v>21</v>
      </c>
      <c r="B39" s="10" t="s">
        <v>49</v>
      </c>
      <c r="C39" s="33"/>
      <c r="D39" s="33">
        <v>60</v>
      </c>
      <c r="E39" s="33">
        <f t="shared" si="0"/>
        <v>60</v>
      </c>
    </row>
    <row r="40" spans="1:5" s="2" customFormat="1" ht="18" customHeight="1">
      <c r="A40" s="51" t="s">
        <v>50</v>
      </c>
      <c r="B40" s="52" t="s">
        <v>51</v>
      </c>
      <c r="C40" s="53">
        <f>C41</f>
        <v>510</v>
      </c>
      <c r="D40" s="53">
        <f>D41</f>
        <v>1000</v>
      </c>
      <c r="E40" s="53">
        <f t="shared" si="0"/>
        <v>490</v>
      </c>
    </row>
    <row r="41" spans="1:5" s="2" customFormat="1" ht="18" customHeight="1">
      <c r="A41" s="55">
        <v>1</v>
      </c>
      <c r="B41" s="12" t="s">
        <v>52</v>
      </c>
      <c r="C41" s="33">
        <f>SUM(C42:C44)</f>
        <v>510</v>
      </c>
      <c r="D41" s="33">
        <f>SUM(D42:D44)</f>
        <v>1000</v>
      </c>
      <c r="E41" s="33">
        <f t="shared" si="0"/>
        <v>490</v>
      </c>
    </row>
    <row r="42" spans="1:5" s="2" customFormat="1" ht="18" customHeight="1">
      <c r="A42" s="56">
        <v>1.1000000000000001</v>
      </c>
      <c r="B42" s="11" t="s">
        <v>53</v>
      </c>
      <c r="C42" s="45">
        <v>360</v>
      </c>
      <c r="D42" s="45">
        <v>970</v>
      </c>
      <c r="E42" s="33">
        <f t="shared" si="0"/>
        <v>610</v>
      </c>
    </row>
    <row r="43" spans="1:5" s="2" customFormat="1" ht="18" customHeight="1">
      <c r="A43" s="56">
        <v>1.2</v>
      </c>
      <c r="B43" s="11" t="s">
        <v>54</v>
      </c>
      <c r="C43" s="45"/>
      <c r="D43" s="45"/>
      <c r="E43" s="33">
        <f t="shared" si="0"/>
        <v>0</v>
      </c>
    </row>
    <row r="44" spans="1:5" s="2" customFormat="1" ht="18" customHeight="1">
      <c r="A44" s="56">
        <v>1.3</v>
      </c>
      <c r="B44" s="11" t="s">
        <v>55</v>
      </c>
      <c r="C44" s="45">
        <v>150</v>
      </c>
      <c r="D44" s="45">
        <v>30</v>
      </c>
      <c r="E44" s="33">
        <f t="shared" si="0"/>
        <v>-120</v>
      </c>
    </row>
    <row r="45" spans="1:5" s="1" customFormat="1" ht="43.5" customHeight="1">
      <c r="A45" s="51" t="s">
        <v>56</v>
      </c>
      <c r="B45" s="52" t="s">
        <v>57</v>
      </c>
      <c r="C45" s="53">
        <f>C7+C8-C13</f>
        <v>3309.0999999999985</v>
      </c>
      <c r="D45" s="53">
        <f>D7+D8-D13</f>
        <v>334.5</v>
      </c>
      <c r="E45" s="53">
        <f t="shared" ref="E45" si="1">D45-C45</f>
        <v>-2974.5999999999985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2018-10-14T10:58:33Z</cp:lastPrinted>
  <dcterms:created xsi:type="dcterms:W3CDTF">2006-09-16T00:00:00Z</dcterms:created>
  <dcterms:modified xsi:type="dcterms:W3CDTF">2018-11-03T06:30:38Z</dcterms:modified>
</cp:coreProperties>
</file>